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09"/>
  <workbookPr defaultThemeVersion="124226"/>
  <xr:revisionPtr revIDLastSave="6" documentId="11_2888A2DA64F8AEB66B4D7B069A7BEFAC60862712" xr6:coauthVersionLast="47" xr6:coauthVersionMax="47" xr10:uidLastSave="{C44F8E2C-D165-42EE-B35C-C697B5E9F51A}"/>
  <bookViews>
    <workbookView xWindow="0" yWindow="0" windowWidth="19080" windowHeight="7065" xr2:uid="{00000000-000D-0000-FFFF-FFFF00000000}"/>
  </bookViews>
  <sheets>
    <sheet name="JVC LT-22K560" sheetId="3" r:id="rId1"/>
    <sheet name="JVC LT-32K360" sheetId="4" r:id="rId2"/>
    <sheet name="JVC LT-42K560" sheetId="5" r:id="rId3"/>
    <sheet name="JVC LT-49K560" sheetId="6" r:id="rId4"/>
    <sheet name="JVC LT-55K560" sheetId="7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1" i="7" l="1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H22" i="7" s="1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20" i="6" s="1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20" i="5" s="1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19" i="4"/>
  <c r="H5" i="3"/>
  <c r="H6" i="3"/>
  <c r="H7" i="3"/>
  <c r="H8" i="3"/>
  <c r="H9" i="3"/>
  <c r="H10" i="3"/>
  <c r="H11" i="3"/>
  <c r="H12" i="3"/>
  <c r="H13" i="3"/>
  <c r="H14" i="3"/>
  <c r="H15" i="3"/>
  <c r="H16" i="3"/>
  <c r="H4" i="3"/>
  <c r="H17" i="3" s="1"/>
</calcChain>
</file>

<file path=xl/sharedStrings.xml><?xml version="1.0" encoding="utf-8"?>
<sst xmlns="http://schemas.openxmlformats.org/spreadsheetml/2006/main" count="279" uniqueCount="102">
  <si>
    <t>JVC LT-22K560</t>
  </si>
  <si>
    <t>SKU :161673</t>
    <phoneticPr fontId="2" type="noConversion"/>
  </si>
  <si>
    <t>Order No</t>
  </si>
  <si>
    <t>Items</t>
  </si>
  <si>
    <t>Part Name:</t>
  </si>
  <si>
    <t>7455A1012218Z412</t>
    <phoneticPr fontId="2" type="noConversion"/>
  </si>
  <si>
    <t>Price(USD)</t>
  </si>
  <si>
    <t xml:space="preserve">
Quantity
</t>
  </si>
  <si>
    <t xml:space="preserve">Total Price </t>
  </si>
  <si>
    <t>Part No.</t>
  </si>
  <si>
    <t>STK11901</t>
  </si>
  <si>
    <t>Main PCB Board</t>
  </si>
  <si>
    <t>515C308C1M70-LT-22K560</t>
  </si>
  <si>
    <t>LVDS Cable</t>
  </si>
  <si>
    <t>Front Plastic panel</t>
  </si>
  <si>
    <t>101Q2211115</t>
    <phoneticPr fontId="2" type="noConversion"/>
  </si>
  <si>
    <t>Rear Plastic panel</t>
  </si>
  <si>
    <t>103Q2210112</t>
    <phoneticPr fontId="2" type="noConversion"/>
  </si>
  <si>
    <t>Power Cable</t>
  </si>
  <si>
    <t>Speaker Sets</t>
  </si>
  <si>
    <t>504MTC24LE4</t>
    <phoneticPr fontId="2" type="noConversion"/>
  </si>
  <si>
    <t>I/R Board</t>
  </si>
  <si>
    <t>511Q3210S10</t>
    <phoneticPr fontId="2" type="noConversion"/>
  </si>
  <si>
    <t>Remote control</t>
  </si>
  <si>
    <t>504Q2220105</t>
    <phoneticPr fontId="2" type="noConversion"/>
  </si>
  <si>
    <t>Panel</t>
  </si>
  <si>
    <t>536S215DF43</t>
    <phoneticPr fontId="2" type="noConversion"/>
  </si>
  <si>
    <t>TV Stand neck</t>
  </si>
  <si>
    <t>115Q2308102</t>
    <phoneticPr fontId="2" type="noConversion"/>
  </si>
  <si>
    <t>TV Base</t>
  </si>
  <si>
    <t>102Q2308112</t>
    <phoneticPr fontId="2" type="noConversion"/>
  </si>
  <si>
    <t>Screw A</t>
  </si>
  <si>
    <t>209060420B1</t>
    <phoneticPr fontId="2" type="noConversion"/>
  </si>
  <si>
    <t>Screw B</t>
  </si>
  <si>
    <t>209060410W2</t>
    <phoneticPr fontId="2" type="noConversion"/>
  </si>
  <si>
    <t>Total</t>
  </si>
  <si>
    <t>JVC LT-32K360</t>
  </si>
  <si>
    <t>SKU : 161674</t>
    <phoneticPr fontId="2" type="noConversion"/>
  </si>
  <si>
    <t>7454510E3231Z412</t>
    <phoneticPr fontId="2" type="noConversion"/>
  </si>
  <si>
    <t>STK11902</t>
  </si>
  <si>
    <t>515C3254M08-LT-32K360</t>
  </si>
  <si>
    <t>101Q3231120</t>
    <phoneticPr fontId="2" type="noConversion"/>
  </si>
  <si>
    <t>103Q2930118</t>
    <phoneticPr fontId="2" type="noConversion"/>
  </si>
  <si>
    <t>Power Cable</t>
    <phoneticPr fontId="2" type="noConversion"/>
  </si>
  <si>
    <t>504MTC29324</t>
    <phoneticPr fontId="2" type="noConversion"/>
  </si>
  <si>
    <t>511GMR30M12</t>
    <phoneticPr fontId="2" type="noConversion"/>
  </si>
  <si>
    <t>536D315CH23</t>
    <phoneticPr fontId="2" type="noConversion"/>
  </si>
  <si>
    <t>TV Stand neck (Left)</t>
    <phoneticPr fontId="2" type="noConversion"/>
  </si>
  <si>
    <t>205Q2932801</t>
    <phoneticPr fontId="2" type="noConversion"/>
  </si>
  <si>
    <t>TV Stand neck (Right)</t>
    <phoneticPr fontId="2" type="noConversion"/>
  </si>
  <si>
    <t>205Q2932802</t>
    <phoneticPr fontId="2" type="noConversion"/>
  </si>
  <si>
    <t>TV Base(without neck)</t>
    <phoneticPr fontId="2" type="noConversion"/>
  </si>
  <si>
    <t>202Q2932811</t>
    <phoneticPr fontId="2" type="noConversion"/>
  </si>
  <si>
    <t>Screw A</t>
    <phoneticPr fontId="2" type="noConversion"/>
  </si>
  <si>
    <t>209100426B1</t>
    <phoneticPr fontId="2" type="noConversion"/>
  </si>
  <si>
    <t>209160408W2</t>
    <phoneticPr fontId="2" type="noConversion"/>
  </si>
  <si>
    <t>Keyboard</t>
  </si>
  <si>
    <t>123Q3230122</t>
    <phoneticPr fontId="2" type="noConversion"/>
  </si>
  <si>
    <t>JVC LT-42K560</t>
  </si>
  <si>
    <t>SKU : 161676</t>
    <phoneticPr fontId="2" type="noConversion"/>
  </si>
  <si>
    <t xml:space="preserve"> 7454810E4231Z413</t>
    <phoneticPr fontId="2" type="noConversion"/>
  </si>
  <si>
    <t>STK11903</t>
  </si>
  <si>
    <t>515C3255M05-LT-42K560</t>
  </si>
  <si>
    <t>AV Input</t>
    <phoneticPr fontId="2" type="noConversion"/>
  </si>
  <si>
    <t>513C4201M08</t>
    <phoneticPr fontId="2" type="noConversion"/>
  </si>
  <si>
    <t>Power Board</t>
    <phoneticPr fontId="2" type="noConversion"/>
  </si>
  <si>
    <t>514C3902M12</t>
    <phoneticPr fontId="2" type="noConversion"/>
  </si>
  <si>
    <t>101Q4231112</t>
    <phoneticPr fontId="2" type="noConversion"/>
  </si>
  <si>
    <t>103Q4030119</t>
    <phoneticPr fontId="2" type="noConversion"/>
  </si>
  <si>
    <t>504MTC40LEE</t>
    <phoneticPr fontId="2" type="noConversion"/>
  </si>
  <si>
    <t>511GMR30M16</t>
    <phoneticPr fontId="2" type="noConversion"/>
  </si>
  <si>
    <t>536D420CF11</t>
    <phoneticPr fontId="2" type="noConversion"/>
  </si>
  <si>
    <t>205Q4032801</t>
    <phoneticPr fontId="2" type="noConversion"/>
  </si>
  <si>
    <t>205Q4032802</t>
    <phoneticPr fontId="2" type="noConversion"/>
  </si>
  <si>
    <t>TV Base</t>
    <phoneticPr fontId="2" type="noConversion"/>
  </si>
  <si>
    <t>202Q4032113</t>
    <phoneticPr fontId="2" type="noConversion"/>
  </si>
  <si>
    <t>JVC LT-49K560</t>
  </si>
  <si>
    <t>SKU : 161677</t>
    <phoneticPr fontId="2" type="noConversion"/>
  </si>
  <si>
    <t>7454810E4931Z413</t>
    <phoneticPr fontId="2" type="noConversion"/>
  </si>
  <si>
    <t>STK11904</t>
  </si>
  <si>
    <t>515C3255M05-LT-49K560</t>
  </si>
  <si>
    <t>514C5502M30</t>
    <phoneticPr fontId="2" type="noConversion"/>
  </si>
  <si>
    <t>101Q4931113</t>
    <phoneticPr fontId="2" type="noConversion"/>
  </si>
  <si>
    <t>103Q4830112</t>
    <phoneticPr fontId="2" type="noConversion"/>
  </si>
  <si>
    <t>504MTC4260E</t>
    <phoneticPr fontId="2" type="noConversion"/>
  </si>
  <si>
    <t>536D490LF11</t>
    <phoneticPr fontId="2" type="noConversion"/>
  </si>
  <si>
    <t>205Q5032801</t>
    <phoneticPr fontId="2" type="noConversion"/>
  </si>
  <si>
    <t>205Q5032802</t>
    <phoneticPr fontId="2" type="noConversion"/>
  </si>
  <si>
    <t>202Q5032811</t>
    <phoneticPr fontId="2" type="noConversion"/>
  </si>
  <si>
    <t>JVC LT-55K560</t>
  </si>
  <si>
    <t>SKU : 161679</t>
    <phoneticPr fontId="2" type="noConversion"/>
  </si>
  <si>
    <t>7454810E5531Z413</t>
    <phoneticPr fontId="2" type="noConversion"/>
  </si>
  <si>
    <t>STK11905</t>
  </si>
  <si>
    <t>515C3255M02-LT-55K560</t>
  </si>
  <si>
    <t>514C5502M28</t>
    <phoneticPr fontId="2" type="noConversion"/>
  </si>
  <si>
    <t>101Q5531114</t>
    <phoneticPr fontId="2" type="noConversion"/>
  </si>
  <si>
    <t>103Q5030112</t>
    <phoneticPr fontId="2" type="noConversion"/>
  </si>
  <si>
    <t>Speaker cover L</t>
    <phoneticPr fontId="2" type="noConversion"/>
  </si>
  <si>
    <t>123Q5530118</t>
    <phoneticPr fontId="2" type="noConversion"/>
  </si>
  <si>
    <t>Speaker Cover R</t>
    <phoneticPr fontId="2" type="noConversion"/>
  </si>
  <si>
    <t>123Q5530119</t>
    <phoneticPr fontId="2" type="noConversion"/>
  </si>
  <si>
    <t>536D550LF21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</si>
</sst>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0.00_ "/>
    <numFmt numFmtId="165" formatCode="#,##0.00\ &quot;€&quot;"/>
  </numFmts>
  <fonts count="15">
    <font>
      <sz val="12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name val="Arial"/>
      <family val="2"/>
    </font>
    <font>
      <sz val="9"/>
      <name val="Arial"/>
      <family val="2"/>
    </font>
    <font>
      <sz val="18"/>
      <name val="Arial"/>
      <family val="2"/>
    </font>
    <font>
      <sz val="18"/>
      <color indexed="12"/>
      <name val="Arial"/>
      <family val="2"/>
    </font>
    <font>
      <sz val="12"/>
      <color indexed="8"/>
      <name val="Arial"/>
      <family val="2"/>
    </font>
    <font>
      <sz val="12"/>
      <name val="Arial"/>
      <family val="2"/>
      <charset val="161"/>
    </font>
    <font>
      <sz val="12"/>
      <color indexed="8"/>
      <name val="Arial"/>
      <family val="2"/>
      <charset val="161"/>
    </font>
    <font>
      <b/>
      <sz val="12"/>
      <color rgb="FFFF0000"/>
      <name val="宋体"/>
      <charset val="161"/>
    </font>
    <font>
      <b/>
      <sz val="12"/>
      <color rgb="FFFF0000"/>
      <name val="Calibri"/>
      <family val="2"/>
      <charset val="161"/>
      <scheme val="minor"/>
    </font>
    <font>
      <b/>
      <sz val="12"/>
      <color rgb="FFFF0000"/>
      <name val="Arial"/>
      <family val="2"/>
      <charset val="161"/>
    </font>
    <font>
      <sz val="12"/>
      <color theme="1" tint="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4" fillId="0" borderId="0" xfId="0" applyNumberFormat="1" applyFont="1">
      <alignment vertical="center"/>
    </xf>
    <xf numFmtId="0" fontId="11" fillId="0" borderId="3" xfId="0" applyFont="1" applyBorder="1" applyAlignment="1">
      <alignment horizontal="center" vertical="center"/>
    </xf>
    <xf numFmtId="165" fontId="11" fillId="0" borderId="4" xfId="0" applyNumberFormat="1" applyFont="1" applyBorder="1">
      <alignment vertical="center"/>
    </xf>
    <xf numFmtId="164" fontId="8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8" fontId="12" fillId="0" borderId="1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top"/>
    </xf>
    <xf numFmtId="164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8" fontId="10" fillId="0" borderId="1" xfId="0" applyNumberFormat="1" applyFont="1" applyBorder="1">
      <alignment vertical="center"/>
    </xf>
    <xf numFmtId="165" fontId="10" fillId="0" borderId="1" xfId="0" applyNumberFormat="1" applyFont="1" applyBorder="1">
      <alignment vertical="center"/>
    </xf>
    <xf numFmtId="0" fontId="10" fillId="0" borderId="6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5</xdr:row>
      <xdr:rowOff>38100</xdr:rowOff>
    </xdr:to>
    <xdr:sp macro="" textlink="">
      <xdr:nvSpPr>
        <xdr:cNvPr id="1136" name="AutoShape 1" descr="_1_0849FEDC0849F31C0026B616482576F0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Aspect="1" noChangeArrowheads="1"/>
        </xdr:cNvSpPr>
      </xdr:nvSpPr>
      <xdr:spPr bwMode="auto">
        <a:xfrm>
          <a:off x="6553200" y="1495425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6</xdr:row>
      <xdr:rowOff>38100</xdr:rowOff>
    </xdr:to>
    <xdr:sp macro="" textlink="">
      <xdr:nvSpPr>
        <xdr:cNvPr id="1137" name="AutoShape 2" descr="_1_0849FEDC0849F31C0026B616482576F0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>
          <a:spLocks noChangeAspect="1" noChangeArrowheads="1"/>
        </xdr:cNvSpPr>
      </xdr:nvSpPr>
      <xdr:spPr bwMode="auto">
        <a:xfrm>
          <a:off x="6553200" y="1762125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38100</xdr:rowOff>
    </xdr:to>
    <xdr:sp macro="" textlink="">
      <xdr:nvSpPr>
        <xdr:cNvPr id="1138" name="AutoShape 3" descr="_1_0849FEDC0849F31C0026B616482576F0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>
          <a:spLocks noChangeAspect="1" noChangeArrowheads="1"/>
        </xdr:cNvSpPr>
      </xdr:nvSpPr>
      <xdr:spPr bwMode="auto">
        <a:xfrm>
          <a:off x="6553200" y="1228725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F1" sqref="F1"/>
    </sheetView>
  </sheetViews>
  <sheetFormatPr defaultRowHeight="15"/>
  <cols>
    <col min="1" max="1" width="11.625" customWidth="1"/>
    <col min="2" max="2" width="7" style="4" customWidth="1"/>
    <col min="3" max="3" width="2.125" style="5" customWidth="1"/>
    <col min="4" max="4" width="32.25" style="4" customWidth="1"/>
    <col min="5" max="5" width="33.375" style="6" customWidth="1"/>
    <col min="6" max="6" width="11.25" style="4" bestFit="1" customWidth="1"/>
    <col min="7" max="7" width="8.125" bestFit="1" customWidth="1"/>
    <col min="8" max="8" width="11.125" bestFit="1" customWidth="1"/>
  </cols>
  <sheetData>
    <row r="1" spans="1:8" s="1" customFormat="1" ht="30" customHeight="1">
      <c r="B1" s="7"/>
      <c r="C1" s="8"/>
      <c r="D1" s="9" t="s">
        <v>0</v>
      </c>
      <c r="E1" s="9" t="s">
        <v>1</v>
      </c>
      <c r="F1" s="7"/>
    </row>
    <row r="2" spans="1:8" s="2" customFormat="1" ht="30.75" customHeight="1">
      <c r="A2" s="34" t="s">
        <v>2</v>
      </c>
      <c r="B2" s="35" t="s">
        <v>3</v>
      </c>
      <c r="C2" s="36" t="s">
        <v>4</v>
      </c>
      <c r="D2" s="36"/>
      <c r="E2" s="10" t="s">
        <v>5</v>
      </c>
      <c r="F2" s="44" t="s">
        <v>6</v>
      </c>
      <c r="G2" s="38" t="s">
        <v>7</v>
      </c>
      <c r="H2" s="34" t="s">
        <v>8</v>
      </c>
    </row>
    <row r="3" spans="1:8" s="2" customFormat="1" ht="32.25" customHeight="1">
      <c r="A3" s="34"/>
      <c r="B3" s="35"/>
      <c r="C3" s="36"/>
      <c r="D3" s="36"/>
      <c r="E3" s="10" t="s">
        <v>9</v>
      </c>
      <c r="F3" s="44"/>
      <c r="G3" s="34"/>
      <c r="H3" s="34"/>
    </row>
    <row r="4" spans="1:8" s="3" customFormat="1" ht="21" customHeight="1">
      <c r="A4" s="33" t="s">
        <v>10</v>
      </c>
      <c r="B4" s="11">
        <v>1</v>
      </c>
      <c r="C4" s="37" t="s">
        <v>11</v>
      </c>
      <c r="D4" s="37"/>
      <c r="E4" s="14" t="s">
        <v>12</v>
      </c>
      <c r="F4" s="18"/>
      <c r="G4" s="25">
        <v>15</v>
      </c>
      <c r="H4" s="27">
        <f>SUM(F4*G4)</f>
        <v>0</v>
      </c>
    </row>
    <row r="5" spans="1:8" s="3" customFormat="1" ht="21" customHeight="1">
      <c r="A5" s="33" t="s">
        <v>10</v>
      </c>
      <c r="B5" s="11">
        <v>2</v>
      </c>
      <c r="C5" s="37" t="s">
        <v>13</v>
      </c>
      <c r="D5" s="37"/>
      <c r="E5" s="14">
        <v>30433920303</v>
      </c>
      <c r="F5" s="18"/>
      <c r="G5" s="25">
        <v>10</v>
      </c>
      <c r="H5" s="27">
        <f t="shared" ref="H5:H16" si="0">SUM(F5*G5)</f>
        <v>0</v>
      </c>
    </row>
    <row r="6" spans="1:8" s="3" customFormat="1" ht="21" customHeight="1">
      <c r="A6" s="33" t="s">
        <v>10</v>
      </c>
      <c r="B6" s="11">
        <v>3</v>
      </c>
      <c r="C6" s="37" t="s">
        <v>14</v>
      </c>
      <c r="D6" s="37"/>
      <c r="E6" s="14" t="s">
        <v>15</v>
      </c>
      <c r="F6" s="18"/>
      <c r="G6" s="25">
        <v>5</v>
      </c>
      <c r="H6" s="27">
        <f t="shared" si="0"/>
        <v>0</v>
      </c>
    </row>
    <row r="7" spans="1:8" s="3" customFormat="1" ht="21" customHeight="1">
      <c r="A7" s="33" t="s">
        <v>10</v>
      </c>
      <c r="B7" s="11">
        <v>4</v>
      </c>
      <c r="C7" s="37" t="s">
        <v>16</v>
      </c>
      <c r="D7" s="37"/>
      <c r="E7" s="14" t="s">
        <v>17</v>
      </c>
      <c r="F7" s="18"/>
      <c r="G7" s="25">
        <v>5</v>
      </c>
      <c r="H7" s="27">
        <f t="shared" si="0"/>
        <v>0</v>
      </c>
    </row>
    <row r="8" spans="1:8" s="3" customFormat="1" ht="21" customHeight="1">
      <c r="A8" s="33" t="s">
        <v>10</v>
      </c>
      <c r="B8" s="11">
        <v>5</v>
      </c>
      <c r="C8" s="37" t="s">
        <v>18</v>
      </c>
      <c r="D8" s="37"/>
      <c r="E8" s="14">
        <v>30455200002</v>
      </c>
      <c r="F8" s="18"/>
      <c r="G8" s="25">
        <v>5</v>
      </c>
      <c r="H8" s="27">
        <f t="shared" si="0"/>
        <v>0</v>
      </c>
    </row>
    <row r="9" spans="1:8" s="3" customFormat="1" ht="21" customHeight="1">
      <c r="A9" s="33" t="s">
        <v>10</v>
      </c>
      <c r="B9" s="11">
        <v>6</v>
      </c>
      <c r="C9" s="37" t="s">
        <v>19</v>
      </c>
      <c r="D9" s="37"/>
      <c r="E9" s="14" t="s">
        <v>20</v>
      </c>
      <c r="F9" s="18"/>
      <c r="G9" s="25">
        <v>5</v>
      </c>
      <c r="H9" s="27">
        <f t="shared" si="0"/>
        <v>0</v>
      </c>
    </row>
    <row r="10" spans="1:8" s="3" customFormat="1" ht="21" customHeight="1">
      <c r="A10" s="33" t="s">
        <v>10</v>
      </c>
      <c r="B10" s="11">
        <v>7</v>
      </c>
      <c r="C10" s="37" t="s">
        <v>21</v>
      </c>
      <c r="D10" s="37"/>
      <c r="E10" s="14" t="s">
        <v>22</v>
      </c>
      <c r="F10" s="18"/>
      <c r="G10" s="25">
        <v>10</v>
      </c>
      <c r="H10" s="27">
        <f t="shared" si="0"/>
        <v>0</v>
      </c>
    </row>
    <row r="11" spans="1:8" s="3" customFormat="1" ht="21" customHeight="1">
      <c r="A11" s="33" t="s">
        <v>10</v>
      </c>
      <c r="B11" s="11">
        <v>8</v>
      </c>
      <c r="C11" s="12" t="s">
        <v>23</v>
      </c>
      <c r="D11" s="12"/>
      <c r="E11" s="14" t="s">
        <v>24</v>
      </c>
      <c r="F11" s="18"/>
      <c r="G11" s="25">
        <v>10</v>
      </c>
      <c r="H11" s="27">
        <f t="shared" si="0"/>
        <v>0</v>
      </c>
    </row>
    <row r="12" spans="1:8" s="3" customFormat="1" ht="21" customHeight="1">
      <c r="A12" s="33" t="s">
        <v>10</v>
      </c>
      <c r="B12" s="13">
        <v>11</v>
      </c>
      <c r="C12" s="39" t="s">
        <v>25</v>
      </c>
      <c r="D12" s="39"/>
      <c r="E12" s="14" t="s">
        <v>26</v>
      </c>
      <c r="F12" s="19"/>
      <c r="G12" s="25">
        <v>10</v>
      </c>
      <c r="H12" s="27">
        <f t="shared" si="0"/>
        <v>0</v>
      </c>
    </row>
    <row r="13" spans="1:8" s="3" customFormat="1" ht="21" customHeight="1">
      <c r="A13" s="33" t="s">
        <v>10</v>
      </c>
      <c r="B13" s="11">
        <v>12</v>
      </c>
      <c r="C13" s="37" t="s">
        <v>27</v>
      </c>
      <c r="D13" s="37"/>
      <c r="E13" s="14" t="s">
        <v>28</v>
      </c>
      <c r="F13" s="18"/>
      <c r="G13" s="25">
        <v>10</v>
      </c>
      <c r="H13" s="27">
        <f t="shared" si="0"/>
        <v>0</v>
      </c>
    </row>
    <row r="14" spans="1:8" s="3" customFormat="1" ht="21" customHeight="1">
      <c r="A14" s="33" t="s">
        <v>10</v>
      </c>
      <c r="B14" s="11">
        <v>13</v>
      </c>
      <c r="C14" s="37" t="s">
        <v>29</v>
      </c>
      <c r="D14" s="37"/>
      <c r="E14" s="14" t="s">
        <v>30</v>
      </c>
      <c r="F14" s="18"/>
      <c r="G14" s="25">
        <v>10</v>
      </c>
      <c r="H14" s="27">
        <f t="shared" si="0"/>
        <v>0</v>
      </c>
    </row>
    <row r="15" spans="1:8" s="3" customFormat="1" ht="21" customHeight="1">
      <c r="A15" s="33" t="s">
        <v>10</v>
      </c>
      <c r="B15" s="11">
        <v>14</v>
      </c>
      <c r="C15" s="37" t="s">
        <v>31</v>
      </c>
      <c r="D15" s="37"/>
      <c r="E15" s="12" t="s">
        <v>32</v>
      </c>
      <c r="F15" s="18"/>
      <c r="G15" s="25">
        <v>10</v>
      </c>
      <c r="H15" s="27">
        <f t="shared" si="0"/>
        <v>0</v>
      </c>
    </row>
    <row r="16" spans="1:8" s="3" customFormat="1" ht="21" customHeight="1" thickBot="1">
      <c r="A16" s="33" t="s">
        <v>10</v>
      </c>
      <c r="B16" s="11">
        <v>15</v>
      </c>
      <c r="C16" s="37" t="s">
        <v>33</v>
      </c>
      <c r="D16" s="37"/>
      <c r="E16" s="12" t="s">
        <v>34</v>
      </c>
      <c r="F16" s="11"/>
      <c r="G16" s="28">
        <v>10</v>
      </c>
      <c r="H16" s="27">
        <f t="shared" si="0"/>
        <v>0</v>
      </c>
    </row>
    <row r="17" spans="6:8" ht="21" customHeight="1" thickBot="1">
      <c r="F17" s="15"/>
      <c r="G17" s="16" t="s">
        <v>35</v>
      </c>
      <c r="H17" s="17">
        <f>SUM(H4:H16)</f>
        <v>0</v>
      </c>
    </row>
  </sheetData>
  <mergeCells count="18">
    <mergeCell ref="G2:G3"/>
    <mergeCell ref="H2:H3"/>
    <mergeCell ref="C16:D16"/>
    <mergeCell ref="C12:D12"/>
    <mergeCell ref="C13:D13"/>
    <mergeCell ref="C14:D14"/>
    <mergeCell ref="C15:D15"/>
    <mergeCell ref="C4:D4"/>
    <mergeCell ref="C5:D5"/>
    <mergeCell ref="C6:D6"/>
    <mergeCell ref="C7:D7"/>
    <mergeCell ref="C8:D8"/>
    <mergeCell ref="C9:D9"/>
    <mergeCell ref="A2:A3"/>
    <mergeCell ref="B2:B3"/>
    <mergeCell ref="F2:F3"/>
    <mergeCell ref="C2:D3"/>
    <mergeCell ref="C10:D10"/>
  </mergeCells>
  <phoneticPr fontId="2" type="noConversion"/>
  <pageMargins left="0.75" right="0.75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F1" sqref="F1"/>
    </sheetView>
  </sheetViews>
  <sheetFormatPr defaultRowHeight="15"/>
  <cols>
    <col min="1" max="1" width="11.625" customWidth="1"/>
    <col min="2" max="2" width="7" style="4" customWidth="1"/>
    <col min="3" max="3" width="2.125" style="5" customWidth="1"/>
    <col min="4" max="4" width="32.25" style="4" customWidth="1"/>
    <col min="5" max="5" width="33.375" style="6" customWidth="1"/>
    <col min="6" max="6" width="11.25" style="4" bestFit="1" customWidth="1"/>
    <col min="7" max="7" width="8.125" bestFit="1" customWidth="1"/>
    <col min="8" max="8" width="11" bestFit="1" customWidth="1"/>
  </cols>
  <sheetData>
    <row r="1" spans="1:8" s="1" customFormat="1" ht="30" customHeight="1">
      <c r="B1" s="7"/>
      <c r="C1" s="8"/>
      <c r="D1" s="9" t="s">
        <v>36</v>
      </c>
      <c r="E1" s="9" t="s">
        <v>37</v>
      </c>
      <c r="F1" s="7"/>
    </row>
    <row r="2" spans="1:8" s="2" customFormat="1" ht="30.75" customHeight="1">
      <c r="A2" s="34" t="s">
        <v>2</v>
      </c>
      <c r="B2" s="42" t="s">
        <v>3</v>
      </c>
      <c r="C2" s="36" t="s">
        <v>4</v>
      </c>
      <c r="D2" s="36"/>
      <c r="E2" s="10" t="s">
        <v>38</v>
      </c>
      <c r="F2" s="45" t="s">
        <v>6</v>
      </c>
      <c r="G2" s="38" t="s">
        <v>7</v>
      </c>
      <c r="H2" s="34" t="s">
        <v>8</v>
      </c>
    </row>
    <row r="3" spans="1:8" s="2" customFormat="1" ht="32.25" customHeight="1">
      <c r="A3" s="34"/>
      <c r="B3" s="42"/>
      <c r="C3" s="36"/>
      <c r="D3" s="36"/>
      <c r="E3" s="10" t="s">
        <v>9</v>
      </c>
      <c r="F3" s="45"/>
      <c r="G3" s="38"/>
      <c r="H3" s="34"/>
    </row>
    <row r="4" spans="1:8" s="3" customFormat="1" ht="21" customHeight="1">
      <c r="A4" s="33" t="s">
        <v>39</v>
      </c>
      <c r="B4" s="11">
        <v>1</v>
      </c>
      <c r="C4" s="37" t="s">
        <v>11</v>
      </c>
      <c r="D4" s="37"/>
      <c r="E4" s="13" t="s">
        <v>40</v>
      </c>
      <c r="F4" s="22"/>
      <c r="G4" s="25">
        <v>15</v>
      </c>
      <c r="H4" s="26">
        <f>SUM(F4*G4)</f>
        <v>0</v>
      </c>
    </row>
    <row r="5" spans="1:8" s="3" customFormat="1" ht="21" customHeight="1">
      <c r="A5" s="33" t="s">
        <v>39</v>
      </c>
      <c r="B5" s="11">
        <v>2</v>
      </c>
      <c r="C5" s="37" t="s">
        <v>13</v>
      </c>
      <c r="D5" s="37"/>
      <c r="E5" s="13">
        <v>30444020454</v>
      </c>
      <c r="F5" s="23"/>
      <c r="G5" s="25">
        <v>10</v>
      </c>
      <c r="H5" s="26">
        <f t="shared" ref="H5:H18" si="0">SUM(F5*G5)</f>
        <v>0</v>
      </c>
    </row>
    <row r="6" spans="1:8" s="3" customFormat="1" ht="21" customHeight="1">
      <c r="A6" s="33" t="s">
        <v>39</v>
      </c>
      <c r="B6" s="11">
        <v>3</v>
      </c>
      <c r="C6" s="37" t="s">
        <v>14</v>
      </c>
      <c r="D6" s="37"/>
      <c r="E6" s="13" t="s">
        <v>41</v>
      </c>
      <c r="F6" s="23"/>
      <c r="G6" s="25">
        <v>5</v>
      </c>
      <c r="H6" s="26">
        <f t="shared" si="0"/>
        <v>0</v>
      </c>
    </row>
    <row r="7" spans="1:8" s="3" customFormat="1" ht="21" customHeight="1">
      <c r="A7" s="33" t="s">
        <v>39</v>
      </c>
      <c r="B7" s="11">
        <v>4</v>
      </c>
      <c r="C7" s="37" t="s">
        <v>16</v>
      </c>
      <c r="D7" s="37"/>
      <c r="E7" s="13" t="s">
        <v>42</v>
      </c>
      <c r="F7" s="23"/>
      <c r="G7" s="25">
        <v>5</v>
      </c>
      <c r="H7" s="26">
        <f t="shared" si="0"/>
        <v>0</v>
      </c>
    </row>
    <row r="8" spans="1:8" s="3" customFormat="1" ht="21" customHeight="1">
      <c r="A8" s="33" t="s">
        <v>39</v>
      </c>
      <c r="B8" s="11">
        <v>5</v>
      </c>
      <c r="C8" s="37" t="s">
        <v>43</v>
      </c>
      <c r="D8" s="37"/>
      <c r="E8" s="13">
        <v>30455200001</v>
      </c>
      <c r="F8" s="23"/>
      <c r="G8" s="25">
        <v>2</v>
      </c>
      <c r="H8" s="26">
        <f t="shared" si="0"/>
        <v>0</v>
      </c>
    </row>
    <row r="9" spans="1:8" s="3" customFormat="1" ht="21" customHeight="1">
      <c r="A9" s="33" t="s">
        <v>39</v>
      </c>
      <c r="B9" s="11">
        <v>6</v>
      </c>
      <c r="C9" s="37" t="s">
        <v>19</v>
      </c>
      <c r="D9" s="37"/>
      <c r="E9" s="13" t="s">
        <v>44</v>
      </c>
      <c r="F9" s="23"/>
      <c r="G9" s="25">
        <v>5</v>
      </c>
      <c r="H9" s="26">
        <f t="shared" si="0"/>
        <v>0</v>
      </c>
    </row>
    <row r="10" spans="1:8" s="3" customFormat="1" ht="21" customHeight="1">
      <c r="A10" s="33" t="s">
        <v>39</v>
      </c>
      <c r="B10" s="11">
        <v>7</v>
      </c>
      <c r="C10" s="37" t="s">
        <v>21</v>
      </c>
      <c r="D10" s="37"/>
      <c r="E10" s="13" t="s">
        <v>45</v>
      </c>
      <c r="F10" s="23"/>
      <c r="G10" s="25">
        <v>10</v>
      </c>
      <c r="H10" s="26">
        <f t="shared" si="0"/>
        <v>0</v>
      </c>
    </row>
    <row r="11" spans="1:8" s="3" customFormat="1" ht="21" customHeight="1">
      <c r="A11" s="33" t="s">
        <v>39</v>
      </c>
      <c r="B11" s="11">
        <v>8</v>
      </c>
      <c r="C11" s="12" t="s">
        <v>23</v>
      </c>
      <c r="D11" s="12"/>
      <c r="E11" s="13" t="s">
        <v>24</v>
      </c>
      <c r="F11" s="23"/>
      <c r="G11" s="25">
        <v>10</v>
      </c>
      <c r="H11" s="26">
        <f t="shared" si="0"/>
        <v>0</v>
      </c>
    </row>
    <row r="12" spans="1:8" s="3" customFormat="1" ht="21" customHeight="1">
      <c r="A12" s="33" t="s">
        <v>39</v>
      </c>
      <c r="B12" s="13">
        <v>11</v>
      </c>
      <c r="C12" s="39" t="s">
        <v>25</v>
      </c>
      <c r="D12" s="39"/>
      <c r="E12" s="13" t="s">
        <v>46</v>
      </c>
      <c r="F12" s="23"/>
      <c r="G12" s="25">
        <v>10</v>
      </c>
      <c r="H12" s="26">
        <f t="shared" si="0"/>
        <v>0</v>
      </c>
    </row>
    <row r="13" spans="1:8" s="3" customFormat="1" ht="21" customHeight="1">
      <c r="A13" s="33" t="s">
        <v>39</v>
      </c>
      <c r="B13" s="11">
        <v>12</v>
      </c>
      <c r="C13" s="37" t="s">
        <v>47</v>
      </c>
      <c r="D13" s="37"/>
      <c r="E13" s="13" t="s">
        <v>48</v>
      </c>
      <c r="F13" s="23"/>
      <c r="G13" s="25">
        <v>5</v>
      </c>
      <c r="H13" s="26">
        <f t="shared" si="0"/>
        <v>0</v>
      </c>
    </row>
    <row r="14" spans="1:8" s="3" customFormat="1" ht="21" customHeight="1">
      <c r="A14" s="33" t="s">
        <v>39</v>
      </c>
      <c r="B14" s="11">
        <v>13</v>
      </c>
      <c r="C14" s="37" t="s">
        <v>49</v>
      </c>
      <c r="D14" s="37"/>
      <c r="E14" s="13" t="s">
        <v>50</v>
      </c>
      <c r="F14" s="23"/>
      <c r="G14" s="25">
        <v>5</v>
      </c>
      <c r="H14" s="26">
        <f t="shared" si="0"/>
        <v>0</v>
      </c>
    </row>
    <row r="15" spans="1:8" s="3" customFormat="1" ht="21" customHeight="1">
      <c r="A15" s="33" t="s">
        <v>39</v>
      </c>
      <c r="B15" s="11">
        <v>14</v>
      </c>
      <c r="C15" s="37" t="s">
        <v>51</v>
      </c>
      <c r="D15" s="37"/>
      <c r="E15" s="13" t="s">
        <v>52</v>
      </c>
      <c r="F15" s="23"/>
      <c r="G15" s="25">
        <v>5</v>
      </c>
      <c r="H15" s="26">
        <f t="shared" si="0"/>
        <v>0</v>
      </c>
    </row>
    <row r="16" spans="1:8" s="3" customFormat="1" ht="21" customHeight="1">
      <c r="A16" s="33" t="s">
        <v>39</v>
      </c>
      <c r="B16" s="11">
        <v>15</v>
      </c>
      <c r="C16" s="37" t="s">
        <v>53</v>
      </c>
      <c r="D16" s="37"/>
      <c r="E16" s="13" t="s">
        <v>54</v>
      </c>
      <c r="F16" s="23"/>
      <c r="G16" s="25">
        <v>10</v>
      </c>
      <c r="H16" s="26">
        <f t="shared" si="0"/>
        <v>0</v>
      </c>
    </row>
    <row r="17" spans="1:8" s="3" customFormat="1" ht="21" customHeight="1">
      <c r="A17" s="33" t="s">
        <v>39</v>
      </c>
      <c r="B17" s="11">
        <v>16</v>
      </c>
      <c r="C17" s="37" t="s">
        <v>33</v>
      </c>
      <c r="D17" s="37"/>
      <c r="E17" s="13" t="s">
        <v>55</v>
      </c>
      <c r="F17" s="24"/>
      <c r="G17" s="25">
        <v>10</v>
      </c>
      <c r="H17" s="26">
        <f t="shared" si="0"/>
        <v>0</v>
      </c>
    </row>
    <row r="18" spans="1:8" s="3" customFormat="1" ht="21" customHeight="1">
      <c r="A18" s="33" t="s">
        <v>39</v>
      </c>
      <c r="B18" s="11">
        <v>17</v>
      </c>
      <c r="C18" s="40" t="s">
        <v>56</v>
      </c>
      <c r="D18" s="41"/>
      <c r="E18" s="13" t="s">
        <v>57</v>
      </c>
      <c r="F18" s="23"/>
      <c r="G18" s="25">
        <v>10</v>
      </c>
      <c r="H18" s="26">
        <f t="shared" si="0"/>
        <v>0</v>
      </c>
    </row>
    <row r="19" spans="1:8" ht="21" customHeight="1">
      <c r="F19" s="15"/>
      <c r="G19" s="20" t="s">
        <v>35</v>
      </c>
      <c r="H19" s="21">
        <f>SUM(H4:H18)</f>
        <v>0</v>
      </c>
    </row>
    <row r="20" spans="1:8">
      <c r="F20" s="15"/>
    </row>
    <row r="21" spans="1:8">
      <c r="F21" s="15"/>
    </row>
    <row r="22" spans="1:8">
      <c r="F22" s="15"/>
    </row>
  </sheetData>
  <mergeCells count="20">
    <mergeCell ref="C2:D3"/>
    <mergeCell ref="F2:F3"/>
    <mergeCell ref="G2:G3"/>
    <mergeCell ref="H2:H3"/>
    <mergeCell ref="A2:A3"/>
    <mergeCell ref="C9:D9"/>
    <mergeCell ref="C10:D10"/>
    <mergeCell ref="C17:D17"/>
    <mergeCell ref="C18:D18"/>
    <mergeCell ref="C12:D12"/>
    <mergeCell ref="C13:D13"/>
    <mergeCell ref="C14:D14"/>
    <mergeCell ref="C15:D15"/>
    <mergeCell ref="C16:D16"/>
    <mergeCell ref="C4:D4"/>
    <mergeCell ref="C5:D5"/>
    <mergeCell ref="C6:D6"/>
    <mergeCell ref="C7:D7"/>
    <mergeCell ref="C8:D8"/>
    <mergeCell ref="B2:B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topLeftCell="A3" workbookViewId="0">
      <selection activeCell="F2" sqref="F2:F3"/>
    </sheetView>
  </sheetViews>
  <sheetFormatPr defaultRowHeight="15"/>
  <cols>
    <col min="1" max="1" width="11.625" customWidth="1"/>
    <col min="2" max="2" width="7" style="4" customWidth="1"/>
    <col min="3" max="3" width="2.125" style="5" customWidth="1"/>
    <col min="4" max="4" width="32.25" style="4" customWidth="1"/>
    <col min="5" max="5" width="33.375" style="6" customWidth="1"/>
    <col min="6" max="6" width="11.25" style="4" bestFit="1" customWidth="1"/>
    <col min="7" max="7" width="8.125" bestFit="1" customWidth="1"/>
    <col min="8" max="8" width="11" bestFit="1" customWidth="1"/>
  </cols>
  <sheetData>
    <row r="1" spans="1:8" s="1" customFormat="1" ht="30" customHeight="1">
      <c r="B1" s="7"/>
      <c r="C1" s="8"/>
      <c r="D1" s="9" t="s">
        <v>58</v>
      </c>
      <c r="E1" s="9" t="s">
        <v>59</v>
      </c>
      <c r="F1" s="7"/>
    </row>
    <row r="2" spans="1:8" s="2" customFormat="1" ht="30.75" customHeight="1">
      <c r="A2" s="34" t="s">
        <v>2</v>
      </c>
      <c r="B2" s="42" t="s">
        <v>3</v>
      </c>
      <c r="C2" s="36" t="s">
        <v>4</v>
      </c>
      <c r="D2" s="36"/>
      <c r="E2" s="10" t="s">
        <v>60</v>
      </c>
      <c r="F2" s="43" t="s">
        <v>6</v>
      </c>
      <c r="G2" s="38" t="s">
        <v>7</v>
      </c>
      <c r="H2" s="34" t="s">
        <v>8</v>
      </c>
    </row>
    <row r="3" spans="1:8" s="2" customFormat="1" ht="32.25" customHeight="1">
      <c r="A3" s="34"/>
      <c r="B3" s="42"/>
      <c r="C3" s="36"/>
      <c r="D3" s="36"/>
      <c r="E3" s="10" t="s">
        <v>9</v>
      </c>
      <c r="F3" s="43"/>
      <c r="G3" s="38"/>
      <c r="H3" s="34"/>
    </row>
    <row r="4" spans="1:8" s="3" customFormat="1" ht="21" customHeight="1">
      <c r="A4" s="33" t="s">
        <v>61</v>
      </c>
      <c r="B4" s="11">
        <v>1</v>
      </c>
      <c r="C4" s="37" t="s">
        <v>11</v>
      </c>
      <c r="D4" s="37"/>
      <c r="E4" s="11" t="s">
        <v>62</v>
      </c>
      <c r="F4" s="22"/>
      <c r="G4" s="25">
        <v>10</v>
      </c>
      <c r="H4" s="26">
        <f>SUM(F4*G4)</f>
        <v>0</v>
      </c>
    </row>
    <row r="5" spans="1:8" s="3" customFormat="1" ht="21" customHeight="1">
      <c r="A5" s="33" t="s">
        <v>61</v>
      </c>
      <c r="B5" s="11">
        <v>2</v>
      </c>
      <c r="C5" s="37" t="s">
        <v>63</v>
      </c>
      <c r="D5" s="37"/>
      <c r="E5" s="11" t="s">
        <v>64</v>
      </c>
      <c r="F5" s="22"/>
      <c r="G5" s="25">
        <v>10</v>
      </c>
      <c r="H5" s="26">
        <f t="shared" ref="H5:H19" si="0">SUM(F5*G5)</f>
        <v>0</v>
      </c>
    </row>
    <row r="6" spans="1:8" s="3" customFormat="1" ht="21" customHeight="1">
      <c r="A6" s="33" t="s">
        <v>61</v>
      </c>
      <c r="B6" s="11">
        <v>3</v>
      </c>
      <c r="C6" s="37" t="s">
        <v>65</v>
      </c>
      <c r="D6" s="37"/>
      <c r="E6" s="11" t="s">
        <v>66</v>
      </c>
      <c r="F6" s="22"/>
      <c r="G6" s="25">
        <v>10</v>
      </c>
      <c r="H6" s="26">
        <f t="shared" si="0"/>
        <v>0</v>
      </c>
    </row>
    <row r="7" spans="1:8" s="3" customFormat="1" ht="21" customHeight="1">
      <c r="A7" s="33" t="s">
        <v>61</v>
      </c>
      <c r="B7" s="11">
        <v>4</v>
      </c>
      <c r="C7" s="37" t="s">
        <v>13</v>
      </c>
      <c r="D7" s="37"/>
      <c r="E7" s="11">
        <v>30444020512</v>
      </c>
      <c r="F7" s="22"/>
      <c r="G7" s="25">
        <v>5</v>
      </c>
      <c r="H7" s="26">
        <f t="shared" si="0"/>
        <v>0</v>
      </c>
    </row>
    <row r="8" spans="1:8" s="3" customFormat="1" ht="21" customHeight="1">
      <c r="A8" s="33" t="s">
        <v>61</v>
      </c>
      <c r="B8" s="11">
        <v>5</v>
      </c>
      <c r="C8" s="37" t="s">
        <v>14</v>
      </c>
      <c r="D8" s="37"/>
      <c r="E8" s="11" t="s">
        <v>67</v>
      </c>
      <c r="F8" s="22"/>
      <c r="G8" s="25">
        <v>5</v>
      </c>
      <c r="H8" s="26">
        <f t="shared" si="0"/>
        <v>0</v>
      </c>
    </row>
    <row r="9" spans="1:8" s="3" customFormat="1" ht="21" customHeight="1">
      <c r="A9" s="33" t="s">
        <v>61</v>
      </c>
      <c r="B9" s="11">
        <v>6</v>
      </c>
      <c r="C9" s="37" t="s">
        <v>16</v>
      </c>
      <c r="D9" s="37"/>
      <c r="E9" s="11" t="s">
        <v>68</v>
      </c>
      <c r="F9" s="22"/>
      <c r="G9" s="25">
        <v>5</v>
      </c>
      <c r="H9" s="26">
        <f t="shared" si="0"/>
        <v>0</v>
      </c>
    </row>
    <row r="10" spans="1:8" s="3" customFormat="1" ht="21" customHeight="1">
      <c r="A10" s="33" t="s">
        <v>61</v>
      </c>
      <c r="B10" s="11">
        <v>7</v>
      </c>
      <c r="C10" s="37" t="s">
        <v>43</v>
      </c>
      <c r="D10" s="37"/>
      <c r="E10" s="11">
        <v>30455250001</v>
      </c>
      <c r="F10" s="22"/>
      <c r="G10" s="25">
        <v>2</v>
      </c>
      <c r="H10" s="26">
        <f t="shared" si="0"/>
        <v>0</v>
      </c>
    </row>
    <row r="11" spans="1:8" s="3" customFormat="1" ht="21" customHeight="1">
      <c r="A11" s="33" t="s">
        <v>61</v>
      </c>
      <c r="B11" s="11">
        <v>8</v>
      </c>
      <c r="C11" s="37" t="s">
        <v>19</v>
      </c>
      <c r="D11" s="37"/>
      <c r="E11" s="11" t="s">
        <v>69</v>
      </c>
      <c r="F11" s="22"/>
      <c r="G11" s="25">
        <v>5</v>
      </c>
      <c r="H11" s="26">
        <f t="shared" si="0"/>
        <v>0</v>
      </c>
    </row>
    <row r="12" spans="1:8" s="3" customFormat="1" ht="21" customHeight="1">
      <c r="A12" s="33" t="s">
        <v>61</v>
      </c>
      <c r="B12" s="11">
        <v>9</v>
      </c>
      <c r="C12" s="37" t="s">
        <v>21</v>
      </c>
      <c r="D12" s="37"/>
      <c r="E12" s="11" t="s">
        <v>70</v>
      </c>
      <c r="F12" s="22"/>
      <c r="G12" s="25">
        <v>10</v>
      </c>
      <c r="H12" s="26">
        <f t="shared" si="0"/>
        <v>0</v>
      </c>
    </row>
    <row r="13" spans="1:8" s="3" customFormat="1" ht="21" customHeight="1">
      <c r="A13" s="33" t="s">
        <v>61</v>
      </c>
      <c r="B13" s="11">
        <v>10</v>
      </c>
      <c r="C13" s="12" t="s">
        <v>23</v>
      </c>
      <c r="D13" s="12"/>
      <c r="E13" s="11" t="s">
        <v>24</v>
      </c>
      <c r="F13" s="22"/>
      <c r="G13" s="25">
        <v>10</v>
      </c>
      <c r="H13" s="26">
        <f t="shared" si="0"/>
        <v>0</v>
      </c>
    </row>
    <row r="14" spans="1:8" s="3" customFormat="1" ht="21" customHeight="1">
      <c r="A14" s="33" t="s">
        <v>61</v>
      </c>
      <c r="B14" s="13">
        <v>13</v>
      </c>
      <c r="C14" s="39" t="s">
        <v>25</v>
      </c>
      <c r="D14" s="39"/>
      <c r="E14" s="13" t="s">
        <v>71</v>
      </c>
      <c r="F14" s="31"/>
      <c r="G14" s="25">
        <v>10</v>
      </c>
      <c r="H14" s="26">
        <f t="shared" si="0"/>
        <v>0</v>
      </c>
    </row>
    <row r="15" spans="1:8" s="3" customFormat="1" ht="21" customHeight="1">
      <c r="A15" s="33" t="s">
        <v>61</v>
      </c>
      <c r="B15" s="11">
        <v>14</v>
      </c>
      <c r="C15" s="37" t="s">
        <v>47</v>
      </c>
      <c r="D15" s="37"/>
      <c r="E15" s="11" t="s">
        <v>72</v>
      </c>
      <c r="F15" s="22"/>
      <c r="G15" s="25">
        <v>5</v>
      </c>
      <c r="H15" s="26">
        <f t="shared" si="0"/>
        <v>0</v>
      </c>
    </row>
    <row r="16" spans="1:8" s="3" customFormat="1" ht="21" customHeight="1">
      <c r="A16" s="33" t="s">
        <v>61</v>
      </c>
      <c r="B16" s="11">
        <v>15</v>
      </c>
      <c r="C16" s="37" t="s">
        <v>49</v>
      </c>
      <c r="D16" s="37"/>
      <c r="E16" s="11" t="s">
        <v>73</v>
      </c>
      <c r="F16" s="22"/>
      <c r="G16" s="25">
        <v>5</v>
      </c>
      <c r="H16" s="26">
        <f t="shared" si="0"/>
        <v>0</v>
      </c>
    </row>
    <row r="17" spans="1:8" s="3" customFormat="1" ht="21" customHeight="1">
      <c r="A17" s="33" t="s">
        <v>61</v>
      </c>
      <c r="B17" s="11">
        <v>16</v>
      </c>
      <c r="C17" s="37" t="s">
        <v>74</v>
      </c>
      <c r="D17" s="37"/>
      <c r="E17" s="11" t="s">
        <v>75</v>
      </c>
      <c r="F17" s="22"/>
      <c r="G17" s="25">
        <v>5</v>
      </c>
      <c r="H17" s="26">
        <f t="shared" si="0"/>
        <v>0</v>
      </c>
    </row>
    <row r="18" spans="1:8" s="3" customFormat="1" ht="21" customHeight="1">
      <c r="A18" s="33" t="s">
        <v>61</v>
      </c>
      <c r="B18" s="11">
        <v>17</v>
      </c>
      <c r="C18" s="37" t="s">
        <v>53</v>
      </c>
      <c r="D18" s="37"/>
      <c r="E18" s="11" t="s">
        <v>54</v>
      </c>
      <c r="F18" s="22"/>
      <c r="G18" s="25">
        <v>10</v>
      </c>
      <c r="H18" s="26">
        <f t="shared" si="0"/>
        <v>0</v>
      </c>
    </row>
    <row r="19" spans="1:8" s="3" customFormat="1" ht="21" customHeight="1">
      <c r="A19" s="33" t="s">
        <v>61</v>
      </c>
      <c r="B19" s="11">
        <v>18</v>
      </c>
      <c r="C19" s="37" t="s">
        <v>33</v>
      </c>
      <c r="D19" s="37"/>
      <c r="E19" s="11" t="s">
        <v>55</v>
      </c>
      <c r="F19" s="32"/>
      <c r="G19" s="25">
        <v>10</v>
      </c>
      <c r="H19" s="26">
        <f t="shared" si="0"/>
        <v>0</v>
      </c>
    </row>
    <row r="20" spans="1:8" ht="21" customHeight="1">
      <c r="F20" s="15"/>
      <c r="G20" s="20" t="s">
        <v>35</v>
      </c>
      <c r="H20" s="21">
        <f>SUM(H4:H19)</f>
        <v>0</v>
      </c>
    </row>
    <row r="21" spans="1:8">
      <c r="F21" s="15"/>
    </row>
    <row r="22" spans="1:8">
      <c r="F22" s="15"/>
    </row>
    <row r="23" spans="1:8">
      <c r="F23" s="15"/>
    </row>
  </sheetData>
  <mergeCells count="21">
    <mergeCell ref="F2:F3"/>
    <mergeCell ref="G2:G3"/>
    <mergeCell ref="H2:H3"/>
    <mergeCell ref="C19:D19"/>
    <mergeCell ref="C11:D11"/>
    <mergeCell ref="C12:D12"/>
    <mergeCell ref="C14:D14"/>
    <mergeCell ref="C15:D15"/>
    <mergeCell ref="C16:D16"/>
    <mergeCell ref="A2:A3"/>
    <mergeCell ref="C9:D9"/>
    <mergeCell ref="C10:D10"/>
    <mergeCell ref="C17:D17"/>
    <mergeCell ref="C18:D18"/>
    <mergeCell ref="C4:D4"/>
    <mergeCell ref="C5:D5"/>
    <mergeCell ref="C6:D6"/>
    <mergeCell ref="C7:D7"/>
    <mergeCell ref="C8:D8"/>
    <mergeCell ref="B2:B3"/>
    <mergeCell ref="C2:D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workbookViewId="0">
      <selection activeCell="F1" sqref="F1"/>
    </sheetView>
  </sheetViews>
  <sheetFormatPr defaultRowHeight="15"/>
  <cols>
    <col min="1" max="1" width="11.625" customWidth="1"/>
    <col min="2" max="2" width="7" style="4" customWidth="1"/>
    <col min="3" max="3" width="2.125" style="5" customWidth="1"/>
    <col min="4" max="4" width="32.25" style="4" customWidth="1"/>
    <col min="5" max="5" width="33.375" style="6" customWidth="1"/>
    <col min="6" max="6" width="11.25" style="4" bestFit="1" customWidth="1"/>
    <col min="7" max="7" width="8.125" bestFit="1" customWidth="1"/>
    <col min="8" max="8" width="11" bestFit="1" customWidth="1"/>
  </cols>
  <sheetData>
    <row r="1" spans="1:8" s="1" customFormat="1" ht="30" customHeight="1">
      <c r="B1" s="7"/>
      <c r="C1" s="8"/>
      <c r="D1" s="9" t="s">
        <v>76</v>
      </c>
      <c r="E1" s="9" t="s">
        <v>77</v>
      </c>
      <c r="F1" s="7"/>
    </row>
    <row r="2" spans="1:8" s="2" customFormat="1" ht="30.75" customHeight="1">
      <c r="A2" s="34" t="s">
        <v>2</v>
      </c>
      <c r="B2" s="42" t="s">
        <v>3</v>
      </c>
      <c r="C2" s="36" t="s">
        <v>4</v>
      </c>
      <c r="D2" s="36"/>
      <c r="E2" s="10" t="s">
        <v>78</v>
      </c>
      <c r="F2" s="42" t="s">
        <v>6</v>
      </c>
      <c r="G2" s="38" t="s">
        <v>7</v>
      </c>
      <c r="H2" s="34" t="s">
        <v>8</v>
      </c>
    </row>
    <row r="3" spans="1:8" s="2" customFormat="1" ht="32.25" customHeight="1">
      <c r="A3" s="34"/>
      <c r="B3" s="42"/>
      <c r="C3" s="36"/>
      <c r="D3" s="36"/>
      <c r="E3" s="10" t="s">
        <v>9</v>
      </c>
      <c r="F3" s="42"/>
      <c r="G3" s="38"/>
      <c r="H3" s="34"/>
    </row>
    <row r="4" spans="1:8" s="3" customFormat="1" ht="21" customHeight="1">
      <c r="A4" s="33" t="s">
        <v>79</v>
      </c>
      <c r="B4" s="11">
        <v>1</v>
      </c>
      <c r="C4" s="37" t="s">
        <v>11</v>
      </c>
      <c r="D4" s="37"/>
      <c r="E4" s="11" t="s">
        <v>80</v>
      </c>
      <c r="F4" s="22"/>
      <c r="G4" s="25">
        <v>10</v>
      </c>
      <c r="H4" s="27">
        <f>SUM(F4*G4)</f>
        <v>0</v>
      </c>
    </row>
    <row r="5" spans="1:8" s="3" customFormat="1" ht="21" customHeight="1">
      <c r="A5" s="33" t="s">
        <v>79</v>
      </c>
      <c r="B5" s="11">
        <v>2</v>
      </c>
      <c r="C5" s="37" t="s">
        <v>63</v>
      </c>
      <c r="D5" s="37"/>
      <c r="E5" s="11" t="s">
        <v>64</v>
      </c>
      <c r="F5" s="22"/>
      <c r="G5" s="25">
        <v>10</v>
      </c>
      <c r="H5" s="27">
        <f t="shared" ref="H5:H19" si="0">SUM(F5*G5)</f>
        <v>0</v>
      </c>
    </row>
    <row r="6" spans="1:8" s="3" customFormat="1" ht="21" customHeight="1">
      <c r="A6" s="33" t="s">
        <v>79</v>
      </c>
      <c r="B6" s="11">
        <v>3</v>
      </c>
      <c r="C6" s="37" t="s">
        <v>65</v>
      </c>
      <c r="D6" s="37"/>
      <c r="E6" s="11" t="s">
        <v>81</v>
      </c>
      <c r="F6" s="22"/>
      <c r="G6" s="25">
        <v>10</v>
      </c>
      <c r="H6" s="27">
        <f t="shared" si="0"/>
        <v>0</v>
      </c>
    </row>
    <row r="7" spans="1:8" s="3" customFormat="1" ht="21" customHeight="1">
      <c r="A7" s="33" t="s">
        <v>79</v>
      </c>
      <c r="B7" s="11">
        <v>4</v>
      </c>
      <c r="C7" s="37" t="s">
        <v>13</v>
      </c>
      <c r="D7" s="37"/>
      <c r="E7" s="11">
        <v>30434020365</v>
      </c>
      <c r="F7" s="22"/>
      <c r="G7" s="25">
        <v>5</v>
      </c>
      <c r="H7" s="27">
        <f t="shared" si="0"/>
        <v>0</v>
      </c>
    </row>
    <row r="8" spans="1:8" s="3" customFormat="1" ht="21" customHeight="1">
      <c r="A8" s="33" t="s">
        <v>79</v>
      </c>
      <c r="B8" s="11">
        <v>5</v>
      </c>
      <c r="C8" s="37" t="s">
        <v>14</v>
      </c>
      <c r="D8" s="37"/>
      <c r="E8" s="11" t="s">
        <v>82</v>
      </c>
      <c r="F8" s="22"/>
      <c r="G8" s="25">
        <v>5</v>
      </c>
      <c r="H8" s="27">
        <f t="shared" si="0"/>
        <v>0</v>
      </c>
    </row>
    <row r="9" spans="1:8" s="3" customFormat="1" ht="21" customHeight="1">
      <c r="A9" s="33" t="s">
        <v>79</v>
      </c>
      <c r="B9" s="11">
        <v>6</v>
      </c>
      <c r="C9" s="37" t="s">
        <v>16</v>
      </c>
      <c r="D9" s="37"/>
      <c r="E9" s="11" t="s">
        <v>83</v>
      </c>
      <c r="F9" s="22"/>
      <c r="G9" s="25">
        <v>5</v>
      </c>
      <c r="H9" s="27">
        <f t="shared" si="0"/>
        <v>0</v>
      </c>
    </row>
    <row r="10" spans="1:8" s="3" customFormat="1" ht="21" customHeight="1">
      <c r="A10" s="33" t="s">
        <v>79</v>
      </c>
      <c r="B10" s="11">
        <v>7</v>
      </c>
      <c r="C10" s="37" t="s">
        <v>43</v>
      </c>
      <c r="D10" s="37"/>
      <c r="E10" s="11">
        <v>30455250001</v>
      </c>
      <c r="F10" s="22"/>
      <c r="G10" s="25">
        <v>2</v>
      </c>
      <c r="H10" s="27">
        <f t="shared" si="0"/>
        <v>0</v>
      </c>
    </row>
    <row r="11" spans="1:8" s="3" customFormat="1" ht="21" customHeight="1">
      <c r="A11" s="33" t="s">
        <v>79</v>
      </c>
      <c r="B11" s="11">
        <v>8</v>
      </c>
      <c r="C11" s="37" t="s">
        <v>19</v>
      </c>
      <c r="D11" s="37"/>
      <c r="E11" s="11" t="s">
        <v>84</v>
      </c>
      <c r="F11" s="22"/>
      <c r="G11" s="25">
        <v>5</v>
      </c>
      <c r="H11" s="27">
        <f t="shared" si="0"/>
        <v>0</v>
      </c>
    </row>
    <row r="12" spans="1:8" s="3" customFormat="1" ht="21" customHeight="1">
      <c r="A12" s="33" t="s">
        <v>79</v>
      </c>
      <c r="B12" s="11">
        <v>9</v>
      </c>
      <c r="C12" s="37" t="s">
        <v>21</v>
      </c>
      <c r="D12" s="37"/>
      <c r="E12" s="11" t="s">
        <v>45</v>
      </c>
      <c r="F12" s="22"/>
      <c r="G12" s="25">
        <v>10</v>
      </c>
      <c r="H12" s="27">
        <f t="shared" si="0"/>
        <v>0</v>
      </c>
    </row>
    <row r="13" spans="1:8" s="3" customFormat="1" ht="21" customHeight="1">
      <c r="A13" s="33" t="s">
        <v>79</v>
      </c>
      <c r="B13" s="11">
        <v>10</v>
      </c>
      <c r="C13" s="12" t="s">
        <v>23</v>
      </c>
      <c r="D13" s="12"/>
      <c r="E13" s="11" t="s">
        <v>24</v>
      </c>
      <c r="F13" s="22"/>
      <c r="G13" s="25">
        <v>10</v>
      </c>
      <c r="H13" s="27">
        <f t="shared" si="0"/>
        <v>0</v>
      </c>
    </row>
    <row r="14" spans="1:8" s="3" customFormat="1" ht="21" customHeight="1">
      <c r="A14" s="33" t="s">
        <v>79</v>
      </c>
      <c r="B14" s="13">
        <v>13</v>
      </c>
      <c r="C14" s="39" t="s">
        <v>25</v>
      </c>
      <c r="D14" s="39"/>
      <c r="E14" s="13" t="s">
        <v>85</v>
      </c>
      <c r="F14" s="31"/>
      <c r="G14" s="25">
        <v>10</v>
      </c>
      <c r="H14" s="27">
        <f t="shared" si="0"/>
        <v>0</v>
      </c>
    </row>
    <row r="15" spans="1:8" s="3" customFormat="1" ht="21" customHeight="1">
      <c r="A15" s="33" t="s">
        <v>79</v>
      </c>
      <c r="B15" s="11">
        <v>14</v>
      </c>
      <c r="C15" s="37" t="s">
        <v>47</v>
      </c>
      <c r="D15" s="37"/>
      <c r="E15" s="11" t="s">
        <v>86</v>
      </c>
      <c r="F15" s="22"/>
      <c r="G15" s="25">
        <v>5</v>
      </c>
      <c r="H15" s="27">
        <f t="shared" si="0"/>
        <v>0</v>
      </c>
    </row>
    <row r="16" spans="1:8" s="3" customFormat="1" ht="21" customHeight="1">
      <c r="A16" s="33" t="s">
        <v>79</v>
      </c>
      <c r="B16" s="11">
        <v>15</v>
      </c>
      <c r="C16" s="37" t="s">
        <v>49</v>
      </c>
      <c r="D16" s="37"/>
      <c r="E16" s="11" t="s">
        <v>87</v>
      </c>
      <c r="F16" s="22"/>
      <c r="G16" s="25">
        <v>5</v>
      </c>
      <c r="H16" s="27">
        <f t="shared" si="0"/>
        <v>0</v>
      </c>
    </row>
    <row r="17" spans="1:8" s="3" customFormat="1" ht="21" customHeight="1">
      <c r="A17" s="33" t="s">
        <v>79</v>
      </c>
      <c r="B17" s="11">
        <v>16</v>
      </c>
      <c r="C17" s="37" t="s">
        <v>74</v>
      </c>
      <c r="D17" s="37"/>
      <c r="E17" s="11" t="s">
        <v>88</v>
      </c>
      <c r="F17" s="22"/>
      <c r="G17" s="25">
        <v>5</v>
      </c>
      <c r="H17" s="27">
        <f t="shared" si="0"/>
        <v>0</v>
      </c>
    </row>
    <row r="18" spans="1:8" s="3" customFormat="1" ht="21" customHeight="1">
      <c r="A18" s="33" t="s">
        <v>79</v>
      </c>
      <c r="B18" s="11">
        <v>17</v>
      </c>
      <c r="C18" s="37" t="s">
        <v>53</v>
      </c>
      <c r="D18" s="37"/>
      <c r="E18" s="11" t="s">
        <v>54</v>
      </c>
      <c r="F18" s="22"/>
      <c r="G18" s="25">
        <v>10</v>
      </c>
      <c r="H18" s="27">
        <f t="shared" si="0"/>
        <v>0</v>
      </c>
    </row>
    <row r="19" spans="1:8" s="3" customFormat="1" ht="21" customHeight="1">
      <c r="A19" s="33" t="s">
        <v>79</v>
      </c>
      <c r="B19" s="11">
        <v>18</v>
      </c>
      <c r="C19" s="37" t="s">
        <v>33</v>
      </c>
      <c r="D19" s="37"/>
      <c r="E19" s="11" t="s">
        <v>55</v>
      </c>
      <c r="F19" s="32"/>
      <c r="G19" s="25">
        <v>10</v>
      </c>
      <c r="H19" s="27">
        <f t="shared" si="0"/>
        <v>0</v>
      </c>
    </row>
    <row r="20" spans="1:8" ht="21" customHeight="1">
      <c r="F20" s="15"/>
      <c r="G20" s="29" t="s">
        <v>35</v>
      </c>
      <c r="H20" s="30">
        <f>SUM(H4:H19)</f>
        <v>0</v>
      </c>
    </row>
    <row r="21" spans="1:8">
      <c r="F21" s="15"/>
    </row>
    <row r="22" spans="1:8">
      <c r="F22" s="15"/>
    </row>
    <row r="23" spans="1:8">
      <c r="F23" s="15"/>
    </row>
  </sheetData>
  <mergeCells count="21">
    <mergeCell ref="F2:F3"/>
    <mergeCell ref="G2:G3"/>
    <mergeCell ref="H2:H3"/>
    <mergeCell ref="C19:D19"/>
    <mergeCell ref="C11:D11"/>
    <mergeCell ref="C12:D12"/>
    <mergeCell ref="C14:D14"/>
    <mergeCell ref="C15:D15"/>
    <mergeCell ref="C16:D16"/>
    <mergeCell ref="A2:A3"/>
    <mergeCell ref="C9:D9"/>
    <mergeCell ref="C10:D10"/>
    <mergeCell ref="C17:D17"/>
    <mergeCell ref="C18:D18"/>
    <mergeCell ref="C4:D4"/>
    <mergeCell ref="C5:D5"/>
    <mergeCell ref="C6:D6"/>
    <mergeCell ref="C7:D7"/>
    <mergeCell ref="C8:D8"/>
    <mergeCell ref="B2:B3"/>
    <mergeCell ref="C2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workbookViewId="0">
      <selection activeCell="F1" sqref="F1"/>
    </sheetView>
  </sheetViews>
  <sheetFormatPr defaultRowHeight="15"/>
  <cols>
    <col min="1" max="1" width="11.625" customWidth="1"/>
    <col min="2" max="2" width="7" style="4" customWidth="1"/>
    <col min="3" max="3" width="2.125" style="5" customWidth="1"/>
    <col min="4" max="4" width="32.25" style="4" customWidth="1"/>
    <col min="5" max="5" width="33.375" style="6" customWidth="1"/>
    <col min="6" max="6" width="11.25" style="4" bestFit="1" customWidth="1"/>
    <col min="7" max="7" width="8.125" bestFit="1" customWidth="1"/>
    <col min="8" max="8" width="11" bestFit="1" customWidth="1"/>
  </cols>
  <sheetData>
    <row r="1" spans="1:8" s="1" customFormat="1" ht="30" customHeight="1">
      <c r="B1" s="7"/>
      <c r="C1" s="8"/>
      <c r="D1" s="9" t="s">
        <v>89</v>
      </c>
      <c r="E1" s="9" t="s">
        <v>90</v>
      </c>
      <c r="F1" s="7"/>
    </row>
    <row r="2" spans="1:8" s="2" customFormat="1" ht="30.75" customHeight="1">
      <c r="A2" s="34" t="s">
        <v>2</v>
      </c>
      <c r="B2" s="42" t="s">
        <v>3</v>
      </c>
      <c r="C2" s="36" t="s">
        <v>4</v>
      </c>
      <c r="D2" s="36"/>
      <c r="E2" s="10" t="s">
        <v>91</v>
      </c>
      <c r="F2" s="43" t="s">
        <v>6</v>
      </c>
      <c r="G2" s="38" t="s">
        <v>7</v>
      </c>
      <c r="H2" s="34" t="s">
        <v>8</v>
      </c>
    </row>
    <row r="3" spans="1:8" s="2" customFormat="1" ht="32.25" customHeight="1">
      <c r="A3" s="34"/>
      <c r="B3" s="42"/>
      <c r="C3" s="36"/>
      <c r="D3" s="36"/>
      <c r="E3" s="10" t="s">
        <v>9</v>
      </c>
      <c r="F3" s="43"/>
      <c r="G3" s="38"/>
      <c r="H3" s="34"/>
    </row>
    <row r="4" spans="1:8" s="3" customFormat="1" ht="21" customHeight="1">
      <c r="A4" s="33" t="s">
        <v>92</v>
      </c>
      <c r="B4" s="11">
        <v>1</v>
      </c>
      <c r="C4" s="37" t="s">
        <v>11</v>
      </c>
      <c r="D4" s="37"/>
      <c r="E4" s="11" t="s">
        <v>93</v>
      </c>
      <c r="F4" s="22"/>
      <c r="G4" s="25">
        <v>10</v>
      </c>
      <c r="H4" s="26">
        <f>SUM(F4*G4)</f>
        <v>0</v>
      </c>
    </row>
    <row r="5" spans="1:8" s="3" customFormat="1" ht="21" customHeight="1">
      <c r="A5" s="33" t="s">
        <v>92</v>
      </c>
      <c r="B5" s="11">
        <v>2</v>
      </c>
      <c r="C5" s="37" t="s">
        <v>63</v>
      </c>
      <c r="D5" s="37"/>
      <c r="E5" s="11" t="s">
        <v>64</v>
      </c>
      <c r="F5" s="22"/>
      <c r="G5" s="25">
        <v>5</v>
      </c>
      <c r="H5" s="26">
        <f t="shared" ref="H5:H21" si="0">SUM(F5*G5)</f>
        <v>0</v>
      </c>
    </row>
    <row r="6" spans="1:8" s="3" customFormat="1" ht="21" customHeight="1">
      <c r="A6" s="33" t="s">
        <v>92</v>
      </c>
      <c r="B6" s="11">
        <v>3</v>
      </c>
      <c r="C6" s="37" t="s">
        <v>65</v>
      </c>
      <c r="D6" s="37"/>
      <c r="E6" s="11" t="s">
        <v>94</v>
      </c>
      <c r="F6" s="22"/>
      <c r="G6" s="25">
        <v>10</v>
      </c>
      <c r="H6" s="26">
        <f t="shared" si="0"/>
        <v>0</v>
      </c>
    </row>
    <row r="7" spans="1:8" s="3" customFormat="1" ht="21" customHeight="1">
      <c r="A7" s="33" t="s">
        <v>92</v>
      </c>
      <c r="B7" s="11">
        <v>4</v>
      </c>
      <c r="C7" s="37" t="s">
        <v>13</v>
      </c>
      <c r="D7" s="37"/>
      <c r="E7" s="11">
        <v>30434020365</v>
      </c>
      <c r="F7" s="22"/>
      <c r="G7" s="25">
        <v>5</v>
      </c>
      <c r="H7" s="26">
        <f t="shared" si="0"/>
        <v>0</v>
      </c>
    </row>
    <row r="8" spans="1:8" s="3" customFormat="1" ht="21" customHeight="1">
      <c r="A8" s="33" t="s">
        <v>92</v>
      </c>
      <c r="B8" s="11">
        <v>5</v>
      </c>
      <c r="C8" s="37" t="s">
        <v>14</v>
      </c>
      <c r="D8" s="37"/>
      <c r="E8" s="11" t="s">
        <v>95</v>
      </c>
      <c r="F8" s="22"/>
      <c r="G8" s="25">
        <v>3</v>
      </c>
      <c r="H8" s="26">
        <f t="shared" si="0"/>
        <v>0</v>
      </c>
    </row>
    <row r="9" spans="1:8" s="3" customFormat="1" ht="21" customHeight="1">
      <c r="A9" s="33" t="s">
        <v>92</v>
      </c>
      <c r="B9" s="11">
        <v>6</v>
      </c>
      <c r="C9" s="37" t="s">
        <v>16</v>
      </c>
      <c r="D9" s="37"/>
      <c r="E9" s="11" t="s">
        <v>96</v>
      </c>
      <c r="F9" s="22"/>
      <c r="G9" s="25">
        <v>3</v>
      </c>
      <c r="H9" s="26">
        <f t="shared" si="0"/>
        <v>0</v>
      </c>
    </row>
    <row r="10" spans="1:8" s="3" customFormat="1" ht="21" customHeight="1">
      <c r="A10" s="33" t="s">
        <v>92</v>
      </c>
      <c r="B10" s="11">
        <v>7</v>
      </c>
      <c r="C10" s="37" t="s">
        <v>97</v>
      </c>
      <c r="D10" s="37"/>
      <c r="E10" s="11" t="s">
        <v>98</v>
      </c>
      <c r="F10" s="22"/>
      <c r="G10" s="25">
        <v>3</v>
      </c>
      <c r="H10" s="26">
        <f t="shared" si="0"/>
        <v>0</v>
      </c>
    </row>
    <row r="11" spans="1:8" s="3" customFormat="1" ht="21" customHeight="1">
      <c r="A11" s="33" t="s">
        <v>92</v>
      </c>
      <c r="B11" s="11">
        <v>8</v>
      </c>
      <c r="C11" s="37" t="s">
        <v>99</v>
      </c>
      <c r="D11" s="37"/>
      <c r="E11" s="11" t="s">
        <v>100</v>
      </c>
      <c r="F11" s="22"/>
      <c r="G11" s="25">
        <v>3</v>
      </c>
      <c r="H11" s="26">
        <f t="shared" si="0"/>
        <v>0</v>
      </c>
    </row>
    <row r="12" spans="1:8" s="3" customFormat="1" ht="21" customHeight="1">
      <c r="A12" s="33" t="s">
        <v>92</v>
      </c>
      <c r="B12" s="11">
        <v>9</v>
      </c>
      <c r="C12" s="37" t="s">
        <v>43</v>
      </c>
      <c r="D12" s="37"/>
      <c r="E12" s="11">
        <v>30455250001</v>
      </c>
      <c r="F12" s="22"/>
      <c r="G12" s="25">
        <v>2</v>
      </c>
      <c r="H12" s="26">
        <f t="shared" si="0"/>
        <v>0</v>
      </c>
    </row>
    <row r="13" spans="1:8" s="3" customFormat="1" ht="21" customHeight="1">
      <c r="A13" s="33" t="s">
        <v>92</v>
      </c>
      <c r="B13" s="11">
        <v>10</v>
      </c>
      <c r="C13" s="37" t="s">
        <v>19</v>
      </c>
      <c r="D13" s="37"/>
      <c r="E13" s="11" t="s">
        <v>84</v>
      </c>
      <c r="F13" s="22"/>
      <c r="G13" s="25">
        <v>3</v>
      </c>
      <c r="H13" s="26">
        <f t="shared" si="0"/>
        <v>0</v>
      </c>
    </row>
    <row r="14" spans="1:8" s="3" customFormat="1" ht="21" customHeight="1">
      <c r="A14" s="33" t="s">
        <v>92</v>
      </c>
      <c r="B14" s="11">
        <v>11</v>
      </c>
      <c r="C14" s="37" t="s">
        <v>21</v>
      </c>
      <c r="D14" s="37"/>
      <c r="E14" s="11" t="s">
        <v>45</v>
      </c>
      <c r="F14" s="22"/>
      <c r="G14" s="25">
        <v>5</v>
      </c>
      <c r="H14" s="26">
        <f t="shared" si="0"/>
        <v>0</v>
      </c>
    </row>
    <row r="15" spans="1:8" s="3" customFormat="1" ht="21" customHeight="1">
      <c r="A15" s="33" t="s">
        <v>92</v>
      </c>
      <c r="B15" s="11">
        <v>12</v>
      </c>
      <c r="C15" s="12" t="s">
        <v>23</v>
      </c>
      <c r="D15" s="12"/>
      <c r="E15" s="11" t="s">
        <v>24</v>
      </c>
      <c r="F15" s="22"/>
      <c r="G15" s="25">
        <v>10</v>
      </c>
      <c r="H15" s="26">
        <f t="shared" si="0"/>
        <v>0</v>
      </c>
    </row>
    <row r="16" spans="1:8" s="3" customFormat="1" ht="21" customHeight="1">
      <c r="A16" s="33" t="s">
        <v>92</v>
      </c>
      <c r="B16" s="13">
        <v>15</v>
      </c>
      <c r="C16" s="39" t="s">
        <v>25</v>
      </c>
      <c r="D16" s="39"/>
      <c r="E16" s="13" t="s">
        <v>101</v>
      </c>
      <c r="F16" s="31"/>
      <c r="G16" s="25">
        <v>10</v>
      </c>
      <c r="H16" s="26">
        <f t="shared" si="0"/>
        <v>0</v>
      </c>
    </row>
    <row r="17" spans="1:8" s="3" customFormat="1" ht="21" customHeight="1">
      <c r="A17" s="33" t="s">
        <v>92</v>
      </c>
      <c r="B17" s="11">
        <v>16</v>
      </c>
      <c r="C17" s="37" t="s">
        <v>47</v>
      </c>
      <c r="D17" s="37"/>
      <c r="E17" s="11" t="s">
        <v>86</v>
      </c>
      <c r="F17" s="22"/>
      <c r="G17" s="25">
        <v>3</v>
      </c>
      <c r="H17" s="26">
        <f t="shared" si="0"/>
        <v>0</v>
      </c>
    </row>
    <row r="18" spans="1:8" s="3" customFormat="1" ht="21" customHeight="1">
      <c r="A18" s="33" t="s">
        <v>92</v>
      </c>
      <c r="B18" s="11">
        <v>17</v>
      </c>
      <c r="C18" s="37" t="s">
        <v>49</v>
      </c>
      <c r="D18" s="37"/>
      <c r="E18" s="11" t="s">
        <v>87</v>
      </c>
      <c r="F18" s="22"/>
      <c r="G18" s="25">
        <v>3</v>
      </c>
      <c r="H18" s="26">
        <f t="shared" si="0"/>
        <v>0</v>
      </c>
    </row>
    <row r="19" spans="1:8" s="3" customFormat="1" ht="21" customHeight="1">
      <c r="A19" s="33" t="s">
        <v>92</v>
      </c>
      <c r="B19" s="11">
        <v>18</v>
      </c>
      <c r="C19" s="37" t="s">
        <v>74</v>
      </c>
      <c r="D19" s="37"/>
      <c r="E19" s="11" t="s">
        <v>88</v>
      </c>
      <c r="F19" s="22"/>
      <c r="G19" s="25">
        <v>3</v>
      </c>
      <c r="H19" s="26">
        <f t="shared" si="0"/>
        <v>0</v>
      </c>
    </row>
    <row r="20" spans="1:8" s="3" customFormat="1" ht="21" customHeight="1">
      <c r="A20" s="33" t="s">
        <v>92</v>
      </c>
      <c r="B20" s="11">
        <v>19</v>
      </c>
      <c r="C20" s="37" t="s">
        <v>53</v>
      </c>
      <c r="D20" s="37"/>
      <c r="E20" s="11" t="s">
        <v>54</v>
      </c>
      <c r="F20" s="22"/>
      <c r="G20" s="25">
        <v>10</v>
      </c>
      <c r="H20" s="26">
        <f t="shared" si="0"/>
        <v>0</v>
      </c>
    </row>
    <row r="21" spans="1:8" s="3" customFormat="1" ht="21" customHeight="1">
      <c r="A21" s="33" t="s">
        <v>92</v>
      </c>
      <c r="B21" s="11">
        <v>20</v>
      </c>
      <c r="C21" s="37" t="s">
        <v>33</v>
      </c>
      <c r="D21" s="37"/>
      <c r="E21" s="11" t="s">
        <v>55</v>
      </c>
      <c r="F21" s="32"/>
      <c r="G21" s="25">
        <v>10</v>
      </c>
      <c r="H21" s="26">
        <f t="shared" si="0"/>
        <v>0</v>
      </c>
    </row>
    <row r="22" spans="1:8" ht="21" customHeight="1">
      <c r="F22" s="15"/>
      <c r="G22" s="20" t="s">
        <v>35</v>
      </c>
      <c r="H22" s="21">
        <f>SUM(H4:H21)</f>
        <v>0</v>
      </c>
    </row>
    <row r="23" spans="1:8">
      <c r="F23" s="15"/>
    </row>
    <row r="24" spans="1:8">
      <c r="F24" s="15"/>
    </row>
    <row r="25" spans="1:8">
      <c r="F25" s="15"/>
    </row>
  </sheetData>
  <mergeCells count="23">
    <mergeCell ref="C21:D21"/>
    <mergeCell ref="C4:D4"/>
    <mergeCell ref="C17:D17"/>
    <mergeCell ref="C18:D18"/>
    <mergeCell ref="C19:D19"/>
    <mergeCell ref="C20:D20"/>
    <mergeCell ref="C16:D16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A2:A3"/>
    <mergeCell ref="G2:G3"/>
    <mergeCell ref="H2:H3"/>
    <mergeCell ref="C14:D14"/>
    <mergeCell ref="B2:B3"/>
    <mergeCell ref="C2:D3"/>
    <mergeCell ref="F2:F3"/>
  </mergeCells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4e340eb7-6d98-4f61-939a-544408b2044b">
      <Terms xmlns="http://schemas.microsoft.com/office/infopath/2007/PartnerControls"/>
    </lcf76f155ced4ddcb4097134ff3c332f>
    <TaxCatchAll xmlns="74bd5f30-0038-4cfa-ae9f-a0f65137013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6095BD73C2A4144A85D299111A7E3A6B" ma:contentTypeVersion="19" ma:contentTypeDescription="Δημιουργία νέου εγγράφου" ma:contentTypeScope="" ma:versionID="01922f3ca1e6cbb2307a11d3038d8b60">
  <xsd:schema xmlns:xsd="http://www.w3.org/2001/XMLSchema" xmlns:xs="http://www.w3.org/2001/XMLSchema" xmlns:p="http://schemas.microsoft.com/office/2006/metadata/properties" xmlns:ns1="http://schemas.microsoft.com/sharepoint/v3" xmlns:ns2="4e340eb7-6d98-4f61-939a-544408b2044b" xmlns:ns3="74bd5f30-0038-4cfa-ae9f-a0f65137013d" targetNamespace="http://schemas.microsoft.com/office/2006/metadata/properties" ma:root="true" ma:fieldsID="20398791e8fa3ad4c8c32e976490ed48" ns1:_="" ns2:_="" ns3:_="">
    <xsd:import namespace="http://schemas.microsoft.com/sharepoint/v3"/>
    <xsd:import namespace="4e340eb7-6d98-4f61-939a-544408b2044b"/>
    <xsd:import namespace="74bd5f30-0038-4cfa-ae9f-a0f6513701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340eb7-6d98-4f61-939a-544408b204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49666354-5f2e-4799-81ce-bedfa9a8c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bd5f30-0038-4cfa-ae9f-a0f65137013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f1da98a8-ed8e-4e17-9a2d-caac835c7a73}" ma:internalName="TaxCatchAll" ma:showField="CatchAllData" ma:web="74bd5f30-0038-4cfa-ae9f-a0f6513701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5D1706-2710-4007-ABF1-6A960C72FA03}"/>
</file>

<file path=customXml/itemProps2.xml><?xml version="1.0" encoding="utf-8"?>
<ds:datastoreItem xmlns:ds="http://schemas.openxmlformats.org/officeDocument/2006/customXml" ds:itemID="{55751F5D-90C6-4899-86B2-95742AD5DF12}"/>
</file>

<file path=customXml/itemProps3.xml><?xml version="1.0" encoding="utf-8"?>
<ds:datastoreItem xmlns:ds="http://schemas.openxmlformats.org/officeDocument/2006/customXml" ds:itemID="{A2D3C205-DD81-4CFD-9847-5D571A140D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THINKPAD</dc:creator>
  <cp:keywords/>
  <dc:description/>
  <cp:lastModifiedBy>Titinis, Andreas</cp:lastModifiedBy>
  <cp:revision/>
  <dcterms:created xsi:type="dcterms:W3CDTF">2009-11-12T08:38:39Z</dcterms:created>
  <dcterms:modified xsi:type="dcterms:W3CDTF">2022-06-14T10:07:43Z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  <property fmtid="{D5CDD505-2E9C-101B-9397-08002B2CF9AE}" pid="3" name="ContentTypeId">
    <vt:lpwstr>0x0101006095BD73C2A4144A85D299111A7E3A6B</vt:lpwstr>
  </property>
  <property fmtid="{D5CDD505-2E9C-101B-9397-08002B2CF9AE}" pid="4" name="MediaServiceImageTags">
    <vt:lpwstr/>
  </property>
</Properties>
</file>